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 activeTab="2"/>
  </bookViews>
  <sheets>
    <sheet name="Variation in single nuts" sheetId="1" r:id="rId1"/>
    <sheet name="Variation in vertical halves " sheetId="2" r:id="rId2"/>
    <sheet name="Variation in horizontal halves" sheetId="3" r:id="rId3"/>
  </sheets>
  <calcPr calcId="124519"/>
</workbook>
</file>

<file path=xl/calcChain.xml><?xml version="1.0" encoding="utf-8"?>
<calcChain xmlns="http://schemas.openxmlformats.org/spreadsheetml/2006/main">
  <c r="H22" i="3"/>
  <c r="J22" s="1"/>
  <c r="G22"/>
  <c r="I22" s="1"/>
  <c r="H21"/>
  <c r="J21" s="1"/>
  <c r="G21"/>
  <c r="I21" s="1"/>
  <c r="H20"/>
  <c r="J20" s="1"/>
  <c r="G20"/>
  <c r="I20" s="1"/>
  <c r="H19"/>
  <c r="J19" s="1"/>
  <c r="G19"/>
  <c r="I19" s="1"/>
  <c r="H18"/>
  <c r="J18" s="1"/>
  <c r="G18"/>
  <c r="I18" s="1"/>
  <c r="H17"/>
  <c r="J17" s="1"/>
  <c r="G17"/>
  <c r="I17" s="1"/>
  <c r="H16"/>
  <c r="J16" s="1"/>
  <c r="G16"/>
  <c r="I16" s="1"/>
  <c r="H15"/>
  <c r="J15" s="1"/>
  <c r="G15"/>
  <c r="I15" s="1"/>
  <c r="H14"/>
  <c r="J14" s="1"/>
  <c r="G14"/>
  <c r="I14" s="1"/>
  <c r="H13"/>
  <c r="J13" s="1"/>
  <c r="G13"/>
  <c r="I13" s="1"/>
  <c r="H12"/>
  <c r="J12" s="1"/>
  <c r="G12"/>
  <c r="I12" s="1"/>
  <c r="H11"/>
  <c r="J11" s="1"/>
  <c r="G11"/>
  <c r="I11" s="1"/>
  <c r="K11" s="1"/>
  <c r="H10"/>
  <c r="J10" s="1"/>
  <c r="G10"/>
  <c r="I10" s="1"/>
  <c r="H9"/>
  <c r="J9" s="1"/>
  <c r="G9"/>
  <c r="I9" s="1"/>
  <c r="H8"/>
  <c r="J8" s="1"/>
  <c r="G8"/>
  <c r="I8" s="1"/>
  <c r="K8" s="1"/>
  <c r="H7"/>
  <c r="J7" s="1"/>
  <c r="G7"/>
  <c r="I7" s="1"/>
  <c r="K7" s="1"/>
  <c r="K9" l="1"/>
  <c r="K10"/>
  <c r="K12"/>
  <c r="K13"/>
  <c r="K14"/>
  <c r="K15"/>
  <c r="K16"/>
  <c r="K17"/>
  <c r="K18"/>
  <c r="K19"/>
  <c r="K20"/>
  <c r="K21"/>
  <c r="K22"/>
  <c r="G7" i="2"/>
  <c r="H7" s="1"/>
  <c r="G8"/>
  <c r="H8" s="1"/>
  <c r="G9"/>
  <c r="H9" s="1"/>
  <c r="G10"/>
  <c r="H10" s="1"/>
  <c r="G11"/>
  <c r="H11" s="1"/>
  <c r="G12"/>
  <c r="H12" s="1"/>
  <c r="G13"/>
  <c r="H13" s="1"/>
  <c r="G14"/>
  <c r="H14" s="1"/>
  <c r="G15"/>
  <c r="H15" s="1"/>
  <c r="G6"/>
  <c r="H6" s="1"/>
  <c r="K23" i="3" l="1"/>
  <c r="I15" i="2"/>
  <c r="I11"/>
  <c r="I13"/>
  <c r="I9"/>
  <c r="I7"/>
  <c r="F7" i="1"/>
  <c r="G7" s="1"/>
  <c r="F8"/>
  <c r="G8" s="1"/>
  <c r="F9"/>
  <c r="G9" s="1"/>
  <c r="F10"/>
  <c r="G10" s="1"/>
  <c r="F11"/>
  <c r="G11" s="1"/>
  <c r="F12"/>
  <c r="G12" s="1"/>
  <c r="F13"/>
  <c r="G13" s="1"/>
  <c r="F14"/>
  <c r="G14" s="1"/>
  <c r="F15"/>
  <c r="G15" s="1"/>
  <c r="F16"/>
  <c r="G16" s="1"/>
  <c r="F17"/>
  <c r="G17" s="1"/>
  <c r="F18"/>
  <c r="G18" s="1"/>
  <c r="F19"/>
  <c r="G19" s="1"/>
  <c r="F20"/>
  <c r="G20" s="1"/>
  <c r="F6"/>
  <c r="G6" s="1"/>
  <c r="H10" s="1"/>
  <c r="H20" l="1"/>
  <c r="H15"/>
  <c r="I16" i="2"/>
</calcChain>
</file>

<file path=xl/sharedStrings.xml><?xml version="1.0" encoding="utf-8"?>
<sst xmlns="http://schemas.openxmlformats.org/spreadsheetml/2006/main" count="95" uniqueCount="33">
  <si>
    <t>Peak Area</t>
  </si>
  <si>
    <t>Sample ID#</t>
  </si>
  <si>
    <t>Replicate #</t>
  </si>
  <si>
    <t>A</t>
  </si>
  <si>
    <t>Nut</t>
  </si>
  <si>
    <t>B</t>
  </si>
  <si>
    <t>C</t>
  </si>
  <si>
    <t>Dry Weight used (g)</t>
  </si>
  <si>
    <t>Average</t>
  </si>
  <si>
    <t>D</t>
  </si>
  <si>
    <t>E</t>
  </si>
  <si>
    <t>Weight used(g)</t>
  </si>
  <si>
    <t>Side</t>
  </si>
  <si>
    <t>L</t>
  </si>
  <si>
    <t>R</t>
  </si>
  <si>
    <t>RSD</t>
  </si>
  <si>
    <t>NPA calibration slope</t>
  </si>
  <si>
    <t>Sample ID</t>
  </si>
  <si>
    <t>Note : ID means, sample number, then second number was the nut tested out of the 10 individual nuts for each of the ID #s.</t>
  </si>
  <si>
    <t>NPA peak area</t>
  </si>
  <si>
    <t>mg NPA</t>
  </si>
  <si>
    <t>mg NPA/ g nut or g NPA/kg nut</t>
  </si>
  <si>
    <t>% difference between halves (L-R)</t>
  </si>
  <si>
    <t>Dry Weight (g)</t>
  </si>
  <si>
    <t>Tree</t>
  </si>
  <si>
    <t>Sample ID #</t>
  </si>
  <si>
    <t>Top</t>
  </si>
  <si>
    <t>Bottom</t>
  </si>
  <si>
    <t>% difference between halves (T-B)</t>
  </si>
  <si>
    <t>Appendix D2</t>
  </si>
  <si>
    <t>Raw data for variation in NPA content in individual nuts; Section 5.2.2.2</t>
  </si>
  <si>
    <t>Raw data for variation of NPA content in vertical halves of a nut (L-R); Section 5.2.2.3</t>
  </si>
  <si>
    <t>Raw data for variation of NPA content in horizontal halves of a nut (T-B); Section 5.2.2.4</t>
  </si>
</sst>
</file>

<file path=xl/styles.xml><?xml version="1.0" encoding="utf-8"?>
<styleSheet xmlns="http://schemas.openxmlformats.org/spreadsheetml/2006/main">
  <numFmts count="2">
    <numFmt numFmtId="164" formatCode="0.00000"/>
    <numFmt numFmtId="165" formatCode="0.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0"/>
      <color theme="1"/>
      <name val="Times New Roman"/>
      <family val="1"/>
    </font>
    <font>
      <sz val="10"/>
      <color rgb="FF00B0F0"/>
      <name val="Times New Roman"/>
      <family val="1"/>
    </font>
    <font>
      <sz val="11"/>
      <color rgb="FF00B0F0"/>
      <name val="Calibri"/>
      <family val="2"/>
      <scheme val="minor"/>
    </font>
    <font>
      <sz val="10"/>
      <color rgb="FF00B050"/>
      <name val="Times New Roman"/>
      <family val="1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2" fontId="0" fillId="0" borderId="0" xfId="0" applyNumberFormat="1"/>
    <xf numFmtId="10" fontId="0" fillId="0" borderId="0" xfId="0" applyNumberFormat="1"/>
    <xf numFmtId="0" fontId="3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0" fontId="0" fillId="0" borderId="0" xfId="0" applyAlignment="1">
      <alignment horizontal="left"/>
    </xf>
    <xf numFmtId="2" fontId="1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2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1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C1" sqref="C1"/>
    </sheetView>
  </sheetViews>
  <sheetFormatPr defaultRowHeight="15"/>
  <cols>
    <col min="1" max="1" width="17.140625" customWidth="1"/>
    <col min="2" max="2" width="10.85546875" bestFit="1" customWidth="1"/>
    <col min="3" max="3" width="11.28515625" bestFit="1" customWidth="1"/>
    <col min="4" max="4" width="18.85546875" bestFit="1" customWidth="1"/>
    <col min="5" max="5" width="20.28515625" bestFit="1" customWidth="1"/>
    <col min="6" max="6" width="12" bestFit="1" customWidth="1"/>
    <col min="7" max="7" width="28.5703125" bestFit="1" customWidth="1"/>
  </cols>
  <sheetData>
    <row r="1" spans="1:9" ht="21">
      <c r="A1" s="31" t="s">
        <v>29</v>
      </c>
      <c r="C1" s="6" t="s">
        <v>30</v>
      </c>
    </row>
    <row r="2" spans="1:9" ht="18.75">
      <c r="C2" s="6"/>
    </row>
    <row r="3" spans="1:9">
      <c r="E3" s="3" t="s">
        <v>16</v>
      </c>
      <c r="F3" s="3">
        <v>68259672.907199994</v>
      </c>
    </row>
    <row r="4" spans="1:9">
      <c r="D4" s="1"/>
      <c r="E4" s="1"/>
      <c r="F4" s="1"/>
      <c r="G4" s="1"/>
    </row>
    <row r="5" spans="1:9">
      <c r="A5" s="7" t="s">
        <v>4</v>
      </c>
      <c r="B5" s="7" t="s">
        <v>17</v>
      </c>
      <c r="C5" s="7" t="s">
        <v>2</v>
      </c>
      <c r="D5" s="7" t="s">
        <v>7</v>
      </c>
      <c r="E5" s="7" t="s">
        <v>19</v>
      </c>
      <c r="F5" s="7" t="s">
        <v>20</v>
      </c>
      <c r="G5" s="7" t="s">
        <v>21</v>
      </c>
      <c r="H5" s="7" t="s">
        <v>8</v>
      </c>
      <c r="I5" s="7" t="s">
        <v>15</v>
      </c>
    </row>
    <row r="6" spans="1:9">
      <c r="A6" s="8" t="s">
        <v>3</v>
      </c>
      <c r="B6" s="8">
        <v>4.4000000000000004</v>
      </c>
      <c r="C6" s="8">
        <v>1</v>
      </c>
      <c r="D6" s="9">
        <v>9.9729999999999999E-2</v>
      </c>
      <c r="E6" s="8">
        <v>39620583</v>
      </c>
      <c r="F6" s="10">
        <f>((E6/$F$3)*10)*1.23</f>
        <v>7.1394009104399974</v>
      </c>
      <c r="G6" s="10">
        <f>F6/D6</f>
        <v>71.587294800360951</v>
      </c>
      <c r="H6" s="10"/>
      <c r="I6" s="8"/>
    </row>
    <row r="7" spans="1:9">
      <c r="A7" s="8" t="s">
        <v>3</v>
      </c>
      <c r="B7" s="8">
        <v>4.4000000000000004</v>
      </c>
      <c r="C7" s="8">
        <v>2</v>
      </c>
      <c r="D7" s="9">
        <v>9.9640000000000006E-2</v>
      </c>
      <c r="E7" s="8">
        <v>39109944</v>
      </c>
      <c r="F7" s="10">
        <f t="shared" ref="F7:F20" si="0">((E7/$F$3)*10)*1.23</f>
        <v>7.0473867030391055</v>
      </c>
      <c r="G7" s="10">
        <f t="shared" ref="G7:G20" si="1">F7/D7</f>
        <v>70.728489592925584</v>
      </c>
      <c r="H7" s="10"/>
      <c r="I7" s="8"/>
    </row>
    <row r="8" spans="1:9">
      <c r="A8" s="8" t="s">
        <v>3</v>
      </c>
      <c r="B8" s="8">
        <v>4.4000000000000004</v>
      </c>
      <c r="C8" s="8">
        <v>3</v>
      </c>
      <c r="D8" s="9">
        <v>0.10001</v>
      </c>
      <c r="E8" s="8">
        <v>38837930</v>
      </c>
      <c r="F8" s="10">
        <f t="shared" si="0"/>
        <v>6.9983713465701616</v>
      </c>
      <c r="G8" s="10">
        <f t="shared" si="1"/>
        <v>69.9767157941222</v>
      </c>
      <c r="H8" s="10"/>
      <c r="I8" s="8"/>
    </row>
    <row r="9" spans="1:9">
      <c r="A9" s="8" t="s">
        <v>3</v>
      </c>
      <c r="B9" s="8">
        <v>4.4000000000000004</v>
      </c>
      <c r="C9" s="8">
        <v>4</v>
      </c>
      <c r="D9" s="9">
        <v>0.10024</v>
      </c>
      <c r="E9" s="8">
        <v>39289282</v>
      </c>
      <c r="F9" s="10">
        <f t="shared" si="0"/>
        <v>7.079702377961822</v>
      </c>
      <c r="G9" s="10">
        <f t="shared" si="1"/>
        <v>70.627517737049303</v>
      </c>
      <c r="H9" s="10"/>
      <c r="I9" s="8"/>
    </row>
    <row r="10" spans="1:9">
      <c r="A10" s="8" t="s">
        <v>3</v>
      </c>
      <c r="B10" s="8">
        <v>4.4000000000000004</v>
      </c>
      <c r="C10" s="8">
        <v>5</v>
      </c>
      <c r="D10" s="9">
        <v>9.9360000000000004E-2</v>
      </c>
      <c r="E10" s="8">
        <v>39356174</v>
      </c>
      <c r="F10" s="10">
        <f t="shared" si="0"/>
        <v>7.0917559311793799</v>
      </c>
      <c r="G10" s="10">
        <f t="shared" si="1"/>
        <v>71.374355184977659</v>
      </c>
      <c r="H10" s="13">
        <f>AVERAGE(G6:G10)</f>
        <v>70.858874621887139</v>
      </c>
      <c r="I10" s="11">
        <v>9.1000000000000004E-3</v>
      </c>
    </row>
    <row r="11" spans="1:9">
      <c r="A11" s="8" t="s">
        <v>5</v>
      </c>
      <c r="B11" s="8">
        <v>7.6</v>
      </c>
      <c r="C11" s="8">
        <v>1</v>
      </c>
      <c r="D11" s="9">
        <v>9.9989999999999996E-2</v>
      </c>
      <c r="E11" s="8">
        <v>35707993</v>
      </c>
      <c r="F11" s="10">
        <f t="shared" si="0"/>
        <v>6.4343747222039882</v>
      </c>
      <c r="G11" s="10">
        <f t="shared" si="1"/>
        <v>64.350182240263905</v>
      </c>
      <c r="H11" s="10"/>
      <c r="I11" s="8"/>
    </row>
    <row r="12" spans="1:9">
      <c r="A12" s="8" t="s">
        <v>5</v>
      </c>
      <c r="B12" s="8">
        <v>7.6</v>
      </c>
      <c r="C12" s="8">
        <v>2</v>
      </c>
      <c r="D12" s="9">
        <v>9.8739999999999994E-2</v>
      </c>
      <c r="E12" s="8">
        <v>37534043</v>
      </c>
      <c r="F12" s="10">
        <f t="shared" si="0"/>
        <v>6.7634184173083458</v>
      </c>
      <c r="G12" s="10">
        <f t="shared" si="1"/>
        <v>68.497249516997627</v>
      </c>
      <c r="H12" s="10"/>
      <c r="I12" s="8"/>
    </row>
    <row r="13" spans="1:9">
      <c r="A13" s="8" t="s">
        <v>5</v>
      </c>
      <c r="B13" s="8">
        <v>7.6</v>
      </c>
      <c r="C13" s="8">
        <v>3</v>
      </c>
      <c r="D13" s="9">
        <v>9.9979999999999999E-2</v>
      </c>
      <c r="E13" s="8">
        <v>42559980</v>
      </c>
      <c r="F13" s="10">
        <f t="shared" si="0"/>
        <v>7.6690633239876371</v>
      </c>
      <c r="G13" s="10">
        <f t="shared" si="1"/>
        <v>76.70597443476332</v>
      </c>
      <c r="H13" s="10"/>
      <c r="I13" s="8"/>
    </row>
    <row r="14" spans="1:9">
      <c r="A14" s="8" t="s">
        <v>5</v>
      </c>
      <c r="B14" s="8">
        <v>7.6</v>
      </c>
      <c r="C14" s="8">
        <v>4</v>
      </c>
      <c r="D14" s="9">
        <v>0.10045</v>
      </c>
      <c r="E14" s="8">
        <v>43795107</v>
      </c>
      <c r="F14" s="10">
        <f t="shared" si="0"/>
        <v>7.8916260971883503</v>
      </c>
      <c r="G14" s="10">
        <f t="shared" si="1"/>
        <v>78.562728692766058</v>
      </c>
      <c r="H14" s="10"/>
      <c r="I14" s="8"/>
    </row>
    <row r="15" spans="1:9">
      <c r="A15" s="8" t="s">
        <v>5</v>
      </c>
      <c r="B15" s="8">
        <v>7.6</v>
      </c>
      <c r="C15" s="8">
        <v>5</v>
      </c>
      <c r="D15" s="9">
        <v>9.9199999999999997E-2</v>
      </c>
      <c r="E15" s="8">
        <v>39875881</v>
      </c>
      <c r="F15" s="10">
        <f t="shared" si="0"/>
        <v>7.1854041399642439</v>
      </c>
      <c r="G15" s="10">
        <f t="shared" si="1"/>
        <v>72.433509475446016</v>
      </c>
      <c r="H15" s="13">
        <f>AVERAGE(G11:G15)</f>
        <v>72.109928872047391</v>
      </c>
      <c r="I15" s="11">
        <v>8.09E-2</v>
      </c>
    </row>
    <row r="16" spans="1:9">
      <c r="A16" s="8" t="s">
        <v>6</v>
      </c>
      <c r="B16" s="8">
        <v>14.8</v>
      </c>
      <c r="C16" s="8">
        <v>1</v>
      </c>
      <c r="D16" s="9">
        <v>0.10019</v>
      </c>
      <c r="E16" s="8">
        <v>43208316</v>
      </c>
      <c r="F16" s="10">
        <f t="shared" si="0"/>
        <v>7.7858897378915168</v>
      </c>
      <c r="G16" s="10">
        <f t="shared" si="1"/>
        <v>77.71124601149333</v>
      </c>
      <c r="H16" s="10"/>
      <c r="I16" s="8"/>
    </row>
    <row r="17" spans="1:9">
      <c r="A17" s="8" t="s">
        <v>6</v>
      </c>
      <c r="B17" s="8">
        <v>14.8</v>
      </c>
      <c r="C17" s="8">
        <v>2</v>
      </c>
      <c r="D17" s="9">
        <v>9.9760000000000001E-2</v>
      </c>
      <c r="E17" s="8">
        <v>42165506</v>
      </c>
      <c r="F17" s="10">
        <f t="shared" si="0"/>
        <v>7.5979813806768863</v>
      </c>
      <c r="G17" s="10">
        <f t="shared" si="1"/>
        <v>76.162604056504478</v>
      </c>
      <c r="H17" s="10"/>
      <c r="I17" s="8"/>
    </row>
    <row r="18" spans="1:9">
      <c r="A18" s="8" t="s">
        <v>6</v>
      </c>
      <c r="B18" s="8">
        <v>14.8</v>
      </c>
      <c r="C18" s="8">
        <v>3</v>
      </c>
      <c r="D18" s="9">
        <v>9.9979999999999999E-2</v>
      </c>
      <c r="E18" s="8">
        <v>41994693</v>
      </c>
      <c r="F18" s="10">
        <f t="shared" si="0"/>
        <v>7.5672018616648868</v>
      </c>
      <c r="G18" s="10">
        <f t="shared" si="1"/>
        <v>75.687156047858437</v>
      </c>
      <c r="H18" s="10"/>
      <c r="I18" s="8"/>
    </row>
    <row r="19" spans="1:9">
      <c r="A19" s="8" t="s">
        <v>6</v>
      </c>
      <c r="B19" s="8">
        <v>14.8</v>
      </c>
      <c r="C19" s="8">
        <v>4</v>
      </c>
      <c r="D19" s="9">
        <v>0.10016</v>
      </c>
      <c r="E19" s="8">
        <v>42427694</v>
      </c>
      <c r="F19" s="10">
        <f t="shared" si="0"/>
        <v>7.6452261485266266</v>
      </c>
      <c r="G19" s="10">
        <f t="shared" si="1"/>
        <v>76.33013327203102</v>
      </c>
      <c r="H19" s="10"/>
      <c r="I19" s="8"/>
    </row>
    <row r="20" spans="1:9">
      <c r="A20" s="8" t="s">
        <v>6</v>
      </c>
      <c r="B20" s="8">
        <v>14.8</v>
      </c>
      <c r="C20" s="8">
        <v>5</v>
      </c>
      <c r="D20" s="9">
        <v>9.9650000000000002E-2</v>
      </c>
      <c r="E20" s="8">
        <v>41726802</v>
      </c>
      <c r="F20" s="10">
        <f t="shared" si="0"/>
        <v>7.518929446054579</v>
      </c>
      <c r="G20" s="10">
        <f t="shared" si="1"/>
        <v>75.453381295078557</v>
      </c>
      <c r="H20" s="13">
        <f>AVERAGE(G16:G20)</f>
        <v>76.268904136593164</v>
      </c>
      <c r="I20" s="11">
        <v>1.15E-2</v>
      </c>
    </row>
    <row r="21" spans="1:9">
      <c r="A21" s="8"/>
      <c r="B21" s="8"/>
      <c r="C21" s="8"/>
      <c r="D21" s="8"/>
      <c r="E21" s="8"/>
      <c r="F21" s="8"/>
      <c r="G21" s="8"/>
      <c r="H21" s="8"/>
      <c r="I21" s="8"/>
    </row>
    <row r="22" spans="1:9">
      <c r="A22" s="12" t="s">
        <v>18</v>
      </c>
      <c r="B22" s="8"/>
      <c r="C22" s="8"/>
      <c r="D22" s="8"/>
      <c r="E22" s="8"/>
      <c r="F22" s="8"/>
      <c r="G22" s="8"/>
      <c r="H22" s="8"/>
      <c r="I22" s="8"/>
    </row>
    <row r="25" spans="1:9">
      <c r="E25" s="4"/>
      <c r="F25" s="4"/>
      <c r="G25" s="4"/>
    </row>
    <row r="26" spans="1:9">
      <c r="E26" s="4"/>
      <c r="F26" s="4"/>
      <c r="G26" s="4"/>
    </row>
    <row r="27" spans="1:9">
      <c r="E27" s="4"/>
      <c r="F27" s="4"/>
      <c r="G27" s="4"/>
    </row>
    <row r="28" spans="1:9">
      <c r="E28" s="4"/>
      <c r="F28" s="4"/>
      <c r="G28" s="4"/>
    </row>
    <row r="29" spans="1:9">
      <c r="E29" s="4"/>
      <c r="F29" s="4"/>
      <c r="G29" s="4"/>
    </row>
    <row r="30" spans="1:9">
      <c r="E30" s="4"/>
      <c r="F30" s="4"/>
      <c r="G30" s="4"/>
    </row>
    <row r="31" spans="1:9">
      <c r="E31" s="5"/>
      <c r="F31" s="5"/>
      <c r="G31" s="5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5"/>
  <sheetViews>
    <sheetView workbookViewId="0">
      <selection activeCell="C1" sqref="C1"/>
    </sheetView>
  </sheetViews>
  <sheetFormatPr defaultRowHeight="15"/>
  <cols>
    <col min="1" max="1" width="17.5703125" bestFit="1" customWidth="1"/>
    <col min="3" max="3" width="10.85546875" bestFit="1" customWidth="1"/>
    <col min="4" max="4" width="20.28515625" bestFit="1" customWidth="1"/>
    <col min="5" max="5" width="14.7109375" bestFit="1" customWidth="1"/>
    <col min="6" max="6" width="14" bestFit="1" customWidth="1"/>
    <col min="7" max="7" width="20.42578125" bestFit="1" customWidth="1"/>
    <col min="8" max="8" width="28.5703125" bestFit="1" customWidth="1"/>
    <col min="9" max="9" width="32.140625" bestFit="1" customWidth="1"/>
  </cols>
  <sheetData>
    <row r="1" spans="1:9" ht="21">
      <c r="A1" s="31" t="s">
        <v>29</v>
      </c>
      <c r="C1" s="6" t="s">
        <v>31</v>
      </c>
    </row>
    <row r="3" spans="1:9">
      <c r="D3" s="3" t="s">
        <v>16</v>
      </c>
      <c r="E3" s="3">
        <v>68259672.907199994</v>
      </c>
    </row>
    <row r="5" spans="1:9">
      <c r="B5" s="7" t="s">
        <v>4</v>
      </c>
      <c r="C5" s="7" t="s">
        <v>1</v>
      </c>
      <c r="D5" s="7" t="s">
        <v>12</v>
      </c>
      <c r="E5" s="7" t="s">
        <v>11</v>
      </c>
      <c r="F5" s="7" t="s">
        <v>19</v>
      </c>
      <c r="G5" s="7" t="s">
        <v>20</v>
      </c>
      <c r="H5" s="7" t="s">
        <v>21</v>
      </c>
      <c r="I5" s="7" t="s">
        <v>22</v>
      </c>
    </row>
    <row r="6" spans="1:9">
      <c r="B6" s="8" t="s">
        <v>3</v>
      </c>
      <c r="C6" s="8">
        <v>2</v>
      </c>
      <c r="D6" s="8" t="s">
        <v>13</v>
      </c>
      <c r="E6" s="9">
        <v>0.10025000000000001</v>
      </c>
      <c r="F6" s="8">
        <v>62415280</v>
      </c>
      <c r="G6" s="10">
        <f>((F6/$E$3)*10)*1.23</f>
        <v>11.246874051736373</v>
      </c>
      <c r="H6" s="10">
        <f>G6/E6</f>
        <v>112.18826984275684</v>
      </c>
      <c r="I6" s="8"/>
    </row>
    <row r="7" spans="1:9">
      <c r="B7" s="8" t="s">
        <v>3</v>
      </c>
      <c r="C7" s="8">
        <v>2</v>
      </c>
      <c r="D7" s="8" t="s">
        <v>14</v>
      </c>
      <c r="E7" s="9">
        <v>0.10026</v>
      </c>
      <c r="F7" s="8">
        <v>64149566</v>
      </c>
      <c r="G7" s="10">
        <f t="shared" ref="G7:G15" si="0">((F7/$E$3)*10)*1.23</f>
        <v>11.55938240244296</v>
      </c>
      <c r="H7" s="10">
        <f t="shared" ref="H7:H15" si="1">G7/E7</f>
        <v>115.2940594698081</v>
      </c>
      <c r="I7" s="14">
        <f>(H7-H6)/H6*100</f>
        <v>2.7683728712496793</v>
      </c>
    </row>
    <row r="8" spans="1:9">
      <c r="B8" s="8" t="s">
        <v>5</v>
      </c>
      <c r="C8" s="8">
        <v>6</v>
      </c>
      <c r="D8" s="8" t="s">
        <v>13</v>
      </c>
      <c r="E8" s="9">
        <v>0.10014000000000001</v>
      </c>
      <c r="F8" s="8">
        <v>50792204</v>
      </c>
      <c r="G8" s="10">
        <f t="shared" si="0"/>
        <v>9.1524626853889064</v>
      </c>
      <c r="H8" s="10">
        <f t="shared" si="1"/>
        <v>91.396671513769775</v>
      </c>
      <c r="I8" s="14"/>
    </row>
    <row r="9" spans="1:9">
      <c r="B9" s="8" t="s">
        <v>5</v>
      </c>
      <c r="C9" s="8">
        <v>6</v>
      </c>
      <c r="D9" s="8" t="s">
        <v>14</v>
      </c>
      <c r="E9" s="9">
        <v>0.10004</v>
      </c>
      <c r="F9" s="8">
        <v>45865541</v>
      </c>
      <c r="G9" s="10">
        <f t="shared" si="0"/>
        <v>8.2647063818627551</v>
      </c>
      <c r="H9" s="10">
        <f t="shared" si="1"/>
        <v>82.614018211343009</v>
      </c>
      <c r="I9" s="14">
        <f>(H8-H9)/H9*100</f>
        <v>10.630947982652291</v>
      </c>
    </row>
    <row r="10" spans="1:9">
      <c r="B10" s="8" t="s">
        <v>6</v>
      </c>
      <c r="C10" s="8">
        <v>11</v>
      </c>
      <c r="D10" s="8" t="s">
        <v>13</v>
      </c>
      <c r="E10" s="9">
        <v>9.9809999999999996E-2</v>
      </c>
      <c r="F10" s="8">
        <v>45025255</v>
      </c>
      <c r="G10" s="10">
        <f t="shared" si="0"/>
        <v>8.1132916832595061</v>
      </c>
      <c r="H10" s="10">
        <f t="shared" si="1"/>
        <v>81.287362821956776</v>
      </c>
      <c r="I10" s="14"/>
    </row>
    <row r="11" spans="1:9">
      <c r="B11" s="8" t="s">
        <v>6</v>
      </c>
      <c r="C11" s="8">
        <v>11</v>
      </c>
      <c r="D11" s="8" t="s">
        <v>14</v>
      </c>
      <c r="E11" s="9">
        <v>9.9680000000000005E-2</v>
      </c>
      <c r="F11" s="8">
        <v>46619948</v>
      </c>
      <c r="G11" s="10">
        <f t="shared" si="0"/>
        <v>8.4006461791807876</v>
      </c>
      <c r="H11" s="10">
        <f t="shared" si="1"/>
        <v>84.276145457271141</v>
      </c>
      <c r="I11" s="14">
        <f>(H11-H10)/H10*100</f>
        <v>3.6768109230713732</v>
      </c>
    </row>
    <row r="12" spans="1:9">
      <c r="B12" s="8" t="s">
        <v>9</v>
      </c>
      <c r="C12" s="8">
        <v>12</v>
      </c>
      <c r="D12" s="8" t="s">
        <v>13</v>
      </c>
      <c r="E12" s="9">
        <v>0.10050000000000001</v>
      </c>
      <c r="F12" s="8">
        <v>40747995</v>
      </c>
      <c r="G12" s="10">
        <f t="shared" si="0"/>
        <v>7.3425540608931588</v>
      </c>
      <c r="H12" s="10">
        <f t="shared" si="1"/>
        <v>73.060239411872217</v>
      </c>
      <c r="I12" s="14"/>
    </row>
    <row r="13" spans="1:9">
      <c r="B13" s="8" t="s">
        <v>9</v>
      </c>
      <c r="C13" s="8">
        <v>12</v>
      </c>
      <c r="D13" s="8" t="s">
        <v>14</v>
      </c>
      <c r="E13" s="9">
        <v>0.10018000000000001</v>
      </c>
      <c r="F13" s="8">
        <v>38750258</v>
      </c>
      <c r="G13" s="10">
        <f t="shared" si="0"/>
        <v>6.9825733570095316</v>
      </c>
      <c r="H13" s="10">
        <f t="shared" si="1"/>
        <v>69.70027307855392</v>
      </c>
      <c r="I13" s="14">
        <f>(H12-H13)/H13*100</f>
        <v>4.8205927823719321</v>
      </c>
    </row>
    <row r="14" spans="1:9">
      <c r="B14" s="8" t="s">
        <v>10</v>
      </c>
      <c r="C14" s="8">
        <v>14</v>
      </c>
      <c r="D14" s="8" t="s">
        <v>13</v>
      </c>
      <c r="E14" s="9">
        <v>9.9790000000000004E-2</v>
      </c>
      <c r="F14" s="8">
        <v>49945979</v>
      </c>
      <c r="G14" s="10">
        <f t="shared" si="0"/>
        <v>8.999977813184044</v>
      </c>
      <c r="H14" s="10">
        <f t="shared" si="1"/>
        <v>90.189175400180815</v>
      </c>
      <c r="I14" s="14"/>
    </row>
    <row r="15" spans="1:9">
      <c r="B15" s="8" t="s">
        <v>10</v>
      </c>
      <c r="C15" s="8">
        <v>14</v>
      </c>
      <c r="D15" s="8" t="s">
        <v>14</v>
      </c>
      <c r="E15" s="9">
        <v>0.10014000000000001</v>
      </c>
      <c r="F15" s="8">
        <v>53574059</v>
      </c>
      <c r="G15" s="10">
        <f t="shared" si="0"/>
        <v>9.6537369377064959</v>
      </c>
      <c r="H15" s="10">
        <f t="shared" si="1"/>
        <v>96.402406008652832</v>
      </c>
      <c r="I15" s="14">
        <f>(H15-H14)/H14*100</f>
        <v>6.8891090099262184</v>
      </c>
    </row>
    <row r="16" spans="1:9">
      <c r="B16" s="8"/>
      <c r="C16" s="8"/>
      <c r="D16" s="8"/>
      <c r="E16" s="8"/>
      <c r="F16" s="8"/>
      <c r="G16" s="8"/>
      <c r="H16" s="7" t="s">
        <v>8</v>
      </c>
      <c r="I16" s="14">
        <f>AVERAGE(I7:I15)</f>
        <v>5.757166713854299</v>
      </c>
    </row>
    <row r="21" spans="2:5">
      <c r="B21" s="2"/>
      <c r="C21" s="2"/>
      <c r="D21" s="4"/>
      <c r="E21" s="4"/>
    </row>
    <row r="22" spans="2:5">
      <c r="B22" s="2"/>
      <c r="C22" s="2"/>
      <c r="D22" s="4"/>
      <c r="E22" s="4"/>
    </row>
    <row r="23" spans="2:5">
      <c r="B23" s="2"/>
      <c r="C23" s="2"/>
      <c r="D23" s="4"/>
      <c r="E23" s="4"/>
    </row>
    <row r="24" spans="2:5">
      <c r="B24" s="2"/>
      <c r="C24" s="2"/>
      <c r="D24" s="4"/>
      <c r="E24" s="4"/>
    </row>
    <row r="25" spans="2:5">
      <c r="B25" s="2"/>
      <c r="C25" s="2"/>
      <c r="D25" s="4"/>
      <c r="E25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E26" sqref="E26"/>
    </sheetView>
  </sheetViews>
  <sheetFormatPr defaultRowHeight="15"/>
  <cols>
    <col min="1" max="1" width="17.5703125" bestFit="1" customWidth="1"/>
    <col min="2" max="2" width="11.28515625" bestFit="1" customWidth="1"/>
    <col min="3" max="3" width="14" bestFit="1" customWidth="1"/>
    <col min="5" max="5" width="20.28515625" bestFit="1" customWidth="1"/>
    <col min="6" max="6" width="12" bestFit="1" customWidth="1"/>
    <col min="9" max="9" width="28.5703125" bestFit="1" customWidth="1"/>
    <col min="10" max="10" width="8.28515625" bestFit="1" customWidth="1"/>
    <col min="11" max="11" width="31.140625" bestFit="1" customWidth="1"/>
  </cols>
  <sheetData>
    <row r="1" spans="1:11" ht="21">
      <c r="A1" s="31" t="s">
        <v>29</v>
      </c>
      <c r="C1" s="6" t="s">
        <v>32</v>
      </c>
    </row>
    <row r="3" spans="1:11">
      <c r="E3" s="3" t="s">
        <v>16</v>
      </c>
      <c r="F3" s="3">
        <v>68259672.907199994</v>
      </c>
    </row>
    <row r="5" spans="1:11">
      <c r="A5" s="8"/>
      <c r="B5" s="8"/>
      <c r="C5" s="7" t="s">
        <v>23</v>
      </c>
      <c r="D5" s="7"/>
      <c r="E5" s="7" t="s">
        <v>0</v>
      </c>
      <c r="F5" s="7"/>
      <c r="G5" s="7" t="s">
        <v>20</v>
      </c>
      <c r="H5" s="7"/>
      <c r="I5" s="7" t="s">
        <v>21</v>
      </c>
      <c r="J5" s="7"/>
      <c r="K5" s="7" t="s">
        <v>28</v>
      </c>
    </row>
    <row r="6" spans="1:11" ht="15.75" thickBot="1">
      <c r="A6" s="7" t="s">
        <v>24</v>
      </c>
      <c r="B6" s="7" t="s">
        <v>25</v>
      </c>
      <c r="C6" s="7" t="s">
        <v>26</v>
      </c>
      <c r="D6" s="7" t="s">
        <v>27</v>
      </c>
      <c r="E6" s="7" t="s">
        <v>26</v>
      </c>
      <c r="F6" s="7" t="s">
        <v>27</v>
      </c>
      <c r="G6" s="7" t="s">
        <v>26</v>
      </c>
      <c r="H6" s="7" t="s">
        <v>27</v>
      </c>
      <c r="I6" s="7" t="s">
        <v>26</v>
      </c>
      <c r="J6" s="7" t="s">
        <v>27</v>
      </c>
      <c r="K6" s="8"/>
    </row>
    <row r="7" spans="1:11">
      <c r="A7" s="16" t="s">
        <v>6</v>
      </c>
      <c r="B7" s="17">
        <v>1</v>
      </c>
      <c r="C7" s="17">
        <v>9.8790000000000003E-2</v>
      </c>
      <c r="D7" s="17">
        <v>9.8780000000000007E-2</v>
      </c>
      <c r="E7" s="17">
        <v>52524480</v>
      </c>
      <c r="F7" s="17">
        <v>47924544</v>
      </c>
      <c r="G7" s="18">
        <f>((E7/$F$3)*10)*1.23</f>
        <v>9.4646088456696198</v>
      </c>
      <c r="H7" s="18">
        <f>((F7/$F$3)*10)*1.23</f>
        <v>8.6357268661599864</v>
      </c>
      <c r="I7" s="18">
        <f>G7/C7</f>
        <v>95.805332985824677</v>
      </c>
      <c r="J7" s="18">
        <f>H7/D7</f>
        <v>87.423839503543078</v>
      </c>
      <c r="K7" s="19">
        <f>(I7-J7)/J7*100</f>
        <v>9.587194442474603</v>
      </c>
    </row>
    <row r="8" spans="1:11">
      <c r="A8" s="20" t="s">
        <v>3</v>
      </c>
      <c r="B8" s="8">
        <v>2</v>
      </c>
      <c r="C8" s="8">
        <v>9.9470000000000003E-2</v>
      </c>
      <c r="D8" s="8">
        <v>9.665E-2</v>
      </c>
      <c r="E8" s="8">
        <v>89385621</v>
      </c>
      <c r="F8" s="8">
        <v>70381916</v>
      </c>
      <c r="G8" s="10">
        <f t="shared" ref="G8:H22" si="0">((E8/$F$3)*10)*1.23</f>
        <v>16.106774197331838</v>
      </c>
      <c r="H8" s="10">
        <f t="shared" si="0"/>
        <v>12.682415984866033</v>
      </c>
      <c r="I8" s="10">
        <f t="shared" ref="I8:J22" si="1">G8/C8</f>
        <v>161.92594950569858</v>
      </c>
      <c r="J8" s="10">
        <f t="shared" si="1"/>
        <v>131.22003088324917</v>
      </c>
      <c r="K8" s="14">
        <f t="shared" ref="K8:K11" si="2">(I8-J8)/J8*100</f>
        <v>23.400328757557983</v>
      </c>
    </row>
    <row r="9" spans="1:11">
      <c r="A9" s="20" t="s">
        <v>3</v>
      </c>
      <c r="B9" s="8">
        <v>3</v>
      </c>
      <c r="C9" s="8">
        <v>0.10041</v>
      </c>
      <c r="D9" s="8">
        <v>0.10055</v>
      </c>
      <c r="E9" s="8">
        <v>55561043</v>
      </c>
      <c r="F9" s="8">
        <v>49766764</v>
      </c>
      <c r="G9" s="10">
        <f t="shared" si="0"/>
        <v>10.01178001290884</v>
      </c>
      <c r="H9" s="10">
        <f t="shared" si="0"/>
        <v>8.9676843021530619</v>
      </c>
      <c r="I9" s="10">
        <f t="shared" si="1"/>
        <v>99.708993256735781</v>
      </c>
      <c r="J9" s="10">
        <f t="shared" si="1"/>
        <v>89.186318271039895</v>
      </c>
      <c r="K9" s="14">
        <f t="shared" si="2"/>
        <v>11.798530525407678</v>
      </c>
    </row>
    <row r="10" spans="1:11">
      <c r="A10" s="21" t="s">
        <v>5</v>
      </c>
      <c r="B10" s="22">
        <v>4</v>
      </c>
      <c r="C10" s="22">
        <v>9.7930000000000003E-2</v>
      </c>
      <c r="D10" s="22">
        <v>9.7939999999999999E-2</v>
      </c>
      <c r="E10" s="22">
        <v>48484480</v>
      </c>
      <c r="F10" s="22">
        <v>44252365</v>
      </c>
      <c r="G10" s="23">
        <f t="shared" si="0"/>
        <v>8.7366241090952581</v>
      </c>
      <c r="H10" s="23">
        <f t="shared" si="0"/>
        <v>7.9740213557716464</v>
      </c>
      <c r="I10" s="23">
        <f t="shared" si="1"/>
        <v>89.212949138111483</v>
      </c>
      <c r="J10" s="23">
        <f t="shared" si="1"/>
        <v>81.417412250067869</v>
      </c>
      <c r="K10" s="24">
        <f t="shared" si="2"/>
        <v>9.5747785057331107</v>
      </c>
    </row>
    <row r="11" spans="1:11">
      <c r="A11" s="25" t="s">
        <v>6</v>
      </c>
      <c r="B11" s="17">
        <v>5</v>
      </c>
      <c r="C11" s="17">
        <v>9.8589999999999997E-2</v>
      </c>
      <c r="D11" s="17">
        <v>9.8449999999999996E-2</v>
      </c>
      <c r="E11" s="17">
        <v>48039433</v>
      </c>
      <c r="F11" s="17">
        <v>46915423</v>
      </c>
      <c r="G11" s="18">
        <f t="shared" si="0"/>
        <v>8.6564292023976837</v>
      </c>
      <c r="H11" s="18">
        <f t="shared" si="0"/>
        <v>8.4538890727548743</v>
      </c>
      <c r="I11" s="18">
        <f t="shared" si="1"/>
        <v>87.802304517676077</v>
      </c>
      <c r="J11" s="18">
        <f t="shared" si="1"/>
        <v>85.869873770999234</v>
      </c>
      <c r="K11" s="19">
        <f t="shared" si="2"/>
        <v>2.2504175932880917</v>
      </c>
    </row>
    <row r="12" spans="1:11">
      <c r="A12" s="25" t="s">
        <v>6</v>
      </c>
      <c r="B12" s="17">
        <v>6</v>
      </c>
      <c r="C12" s="17">
        <v>9.962E-2</v>
      </c>
      <c r="D12" s="17">
        <v>0.10043000000000001</v>
      </c>
      <c r="E12" s="17">
        <v>43972262</v>
      </c>
      <c r="F12" s="17">
        <v>46146710</v>
      </c>
      <c r="G12" s="18">
        <f t="shared" si="0"/>
        <v>7.9235484080813769</v>
      </c>
      <c r="H12" s="18">
        <f t="shared" si="0"/>
        <v>8.3153714166147061</v>
      </c>
      <c r="I12" s="18">
        <f t="shared" si="1"/>
        <v>79.537727445105162</v>
      </c>
      <c r="J12" s="18">
        <f t="shared" si="1"/>
        <v>82.797684124412086</v>
      </c>
      <c r="K12" s="19">
        <f>(J12-I12)/I12*100</f>
        <v>4.0986293976740287</v>
      </c>
    </row>
    <row r="13" spans="1:11">
      <c r="A13" s="25" t="s">
        <v>6</v>
      </c>
      <c r="B13" s="17">
        <v>7</v>
      </c>
      <c r="C13" s="17">
        <v>9.9089999999999998E-2</v>
      </c>
      <c r="D13" s="17">
        <v>0.10163999999999999</v>
      </c>
      <c r="E13" s="17">
        <v>24499770</v>
      </c>
      <c r="F13" s="17">
        <v>22590504</v>
      </c>
      <c r="G13" s="18">
        <f t="shared" si="0"/>
        <v>4.4147174776194111</v>
      </c>
      <c r="H13" s="18">
        <f t="shared" si="0"/>
        <v>4.0706787384955536</v>
      </c>
      <c r="I13" s="18">
        <f t="shared" si="1"/>
        <v>44.552603467750643</v>
      </c>
      <c r="J13" s="18">
        <f t="shared" si="1"/>
        <v>40.049967911211667</v>
      </c>
      <c r="K13" s="19">
        <f>(I13-J13)/J13*100</f>
        <v>11.24254472942661</v>
      </c>
    </row>
    <row r="14" spans="1:11">
      <c r="A14" s="20" t="s">
        <v>3</v>
      </c>
      <c r="B14" s="8">
        <v>8</v>
      </c>
      <c r="C14" s="8">
        <v>9.7640000000000005E-2</v>
      </c>
      <c r="D14" s="8">
        <v>0.10072</v>
      </c>
      <c r="E14" s="8">
        <v>31567416</v>
      </c>
      <c r="F14" s="8">
        <v>43172576</v>
      </c>
      <c r="G14" s="10">
        <f t="shared" si="0"/>
        <v>5.6882665893795172</v>
      </c>
      <c r="H14" s="10">
        <f t="shared" si="0"/>
        <v>7.7794495956922169</v>
      </c>
      <c r="I14" s="10">
        <f t="shared" si="1"/>
        <v>58.257543930556295</v>
      </c>
      <c r="J14" s="10">
        <f t="shared" si="1"/>
        <v>77.238379623632014</v>
      </c>
      <c r="K14" s="26">
        <f>(J14-I14)/I14*100</f>
        <v>32.580906115268277</v>
      </c>
    </row>
    <row r="15" spans="1:11">
      <c r="A15" s="25" t="s">
        <v>6</v>
      </c>
      <c r="B15" s="17">
        <v>9</v>
      </c>
      <c r="C15" s="17">
        <v>0.10051</v>
      </c>
      <c r="D15" s="17">
        <v>0.10020999999999999</v>
      </c>
      <c r="E15" s="17">
        <v>41970721</v>
      </c>
      <c r="F15" s="17">
        <v>44404637</v>
      </c>
      <c r="G15" s="18">
        <f t="shared" si="0"/>
        <v>7.5628822453022222</v>
      </c>
      <c r="H15" s="18">
        <f t="shared" si="0"/>
        <v>8.0014598933477981</v>
      </c>
      <c r="I15" s="18">
        <f t="shared" si="1"/>
        <v>75.245072582849687</v>
      </c>
      <c r="J15" s="18">
        <f t="shared" si="1"/>
        <v>79.846920400636648</v>
      </c>
      <c r="K15" s="19">
        <f>(J15-I15)/I15*100</f>
        <v>6.1158128496986022</v>
      </c>
    </row>
    <row r="16" spans="1:11">
      <c r="A16" s="25" t="s">
        <v>6</v>
      </c>
      <c r="B16" s="17">
        <v>10</v>
      </c>
      <c r="C16" s="17">
        <v>9.9570000000000006E-2</v>
      </c>
      <c r="D16" s="17">
        <v>9.9669999999999995E-2</v>
      </c>
      <c r="E16" s="17">
        <v>42739611</v>
      </c>
      <c r="F16" s="17">
        <v>41139835</v>
      </c>
      <c r="G16" s="18">
        <f t="shared" si="0"/>
        <v>7.7014317958231784</v>
      </c>
      <c r="H16" s="18">
        <f t="shared" si="0"/>
        <v>7.413161372571202</v>
      </c>
      <c r="I16" s="18">
        <f t="shared" si="1"/>
        <v>77.346909669811964</v>
      </c>
      <c r="J16" s="18">
        <f t="shared" si="1"/>
        <v>74.377058017168679</v>
      </c>
      <c r="K16" s="19">
        <f>(I16-J16)/J16*100</f>
        <v>3.9929673636160032</v>
      </c>
    </row>
    <row r="17" spans="1:12">
      <c r="A17" s="20" t="s">
        <v>3</v>
      </c>
      <c r="B17" s="8">
        <v>11</v>
      </c>
      <c r="C17" s="8">
        <v>0.10077999999999999</v>
      </c>
      <c r="D17" s="8">
        <v>9.9419999999999994E-2</v>
      </c>
      <c r="E17" s="8">
        <v>46100389</v>
      </c>
      <c r="F17" s="8">
        <v>46959779</v>
      </c>
      <c r="G17" s="10">
        <f t="shared" si="0"/>
        <v>8.3070246391436999</v>
      </c>
      <c r="H17" s="10">
        <f t="shared" si="0"/>
        <v>8.4618817685408878</v>
      </c>
      <c r="I17" s="10">
        <f t="shared" si="1"/>
        <v>82.427313347327853</v>
      </c>
      <c r="J17" s="10">
        <f t="shared" si="1"/>
        <v>85.112470011475438</v>
      </c>
      <c r="K17" s="14">
        <f>(J17-I17)/I17*100</f>
        <v>3.2576054648694091</v>
      </c>
    </row>
    <row r="18" spans="1:12">
      <c r="A18" s="21" t="s">
        <v>5</v>
      </c>
      <c r="B18" s="22">
        <v>12</v>
      </c>
      <c r="C18" s="22">
        <v>9.9390000000000006E-2</v>
      </c>
      <c r="D18" s="22">
        <v>9.9449999999999997E-2</v>
      </c>
      <c r="E18" s="22">
        <v>37113790</v>
      </c>
      <c r="F18" s="22">
        <v>40176134</v>
      </c>
      <c r="G18" s="23">
        <f t="shared" si="0"/>
        <v>6.6876912466401333</v>
      </c>
      <c r="H18" s="23">
        <f t="shared" si="0"/>
        <v>7.2395080016252997</v>
      </c>
      <c r="I18" s="23">
        <f t="shared" si="1"/>
        <v>67.287365395312733</v>
      </c>
      <c r="J18" s="23">
        <f t="shared" si="1"/>
        <v>72.795455018856714</v>
      </c>
      <c r="K18" s="24">
        <f>(J18-I18)/I18*100</f>
        <v>8.1859195871082164</v>
      </c>
      <c r="L18" s="15"/>
    </row>
    <row r="19" spans="1:12">
      <c r="A19" s="21" t="s">
        <v>5</v>
      </c>
      <c r="B19" s="22">
        <v>13</v>
      </c>
      <c r="C19" s="22">
        <v>0.10042</v>
      </c>
      <c r="D19" s="22">
        <v>0.10007000000000001</v>
      </c>
      <c r="E19" s="22">
        <v>39580524</v>
      </c>
      <c r="F19" s="22">
        <v>41687054</v>
      </c>
      <c r="G19" s="23">
        <f t="shared" si="0"/>
        <v>7.1321825093106819</v>
      </c>
      <c r="H19" s="23">
        <f t="shared" si="0"/>
        <v>7.5117670853344407</v>
      </c>
      <c r="I19" s="23">
        <f t="shared" si="1"/>
        <v>71.023526282719402</v>
      </c>
      <c r="J19" s="23">
        <f t="shared" si="1"/>
        <v>75.065125265658438</v>
      </c>
      <c r="K19" s="24">
        <f>(J19-I19)/I19*100</f>
        <v>5.690507349425129</v>
      </c>
      <c r="L19" s="15"/>
    </row>
    <row r="20" spans="1:12">
      <c r="A20" s="25" t="s">
        <v>6</v>
      </c>
      <c r="B20" s="17">
        <v>14</v>
      </c>
      <c r="C20" s="17">
        <v>9.9610000000000004E-2</v>
      </c>
      <c r="D20" s="17">
        <v>9.962E-2</v>
      </c>
      <c r="E20" s="17">
        <v>40549735</v>
      </c>
      <c r="F20" s="17">
        <v>41593381</v>
      </c>
      <c r="G20" s="18">
        <f t="shared" si="0"/>
        <v>7.3068287505284966</v>
      </c>
      <c r="H20" s="18">
        <f t="shared" si="0"/>
        <v>7.4948877501292115</v>
      </c>
      <c r="I20" s="18">
        <f t="shared" si="1"/>
        <v>73.354369546516381</v>
      </c>
      <c r="J20" s="18">
        <f t="shared" si="1"/>
        <v>75.234769625870427</v>
      </c>
      <c r="K20" s="19">
        <f>(J20-I20)/I20*100</f>
        <v>2.563446582635577</v>
      </c>
    </row>
    <row r="21" spans="1:12">
      <c r="A21" s="25" t="s">
        <v>6</v>
      </c>
      <c r="B21" s="17">
        <v>15</v>
      </c>
      <c r="C21" s="17">
        <v>9.9510000000000001E-2</v>
      </c>
      <c r="D21" s="17">
        <v>9.9820000000000006E-2</v>
      </c>
      <c r="E21" s="17">
        <v>44923440</v>
      </c>
      <c r="F21" s="17">
        <v>45324228</v>
      </c>
      <c r="G21" s="18">
        <f t="shared" si="0"/>
        <v>8.0949452065381404</v>
      </c>
      <c r="H21" s="18">
        <f t="shared" si="0"/>
        <v>8.1671648962911529</v>
      </c>
      <c r="I21" s="18">
        <f t="shared" si="1"/>
        <v>81.348057547363481</v>
      </c>
      <c r="J21" s="18">
        <f t="shared" si="1"/>
        <v>81.818923024355371</v>
      </c>
      <c r="K21" s="19">
        <f>(J21-I21)/I21*100</f>
        <v>0.57882817511375273</v>
      </c>
    </row>
    <row r="22" spans="1:12" ht="15.75" thickBot="1">
      <c r="A22" s="27" t="s">
        <v>9</v>
      </c>
      <c r="B22" s="28">
        <v>16</v>
      </c>
      <c r="C22" s="28">
        <v>9.9769999999999998E-2</v>
      </c>
      <c r="D22" s="28">
        <v>9.9979999999999999E-2</v>
      </c>
      <c r="E22" s="28">
        <v>26433103</v>
      </c>
      <c r="F22" s="28">
        <v>24656652</v>
      </c>
      <c r="G22" s="29">
        <f t="shared" si="0"/>
        <v>4.7630929515588951</v>
      </c>
      <c r="H22" s="29">
        <f t="shared" si="0"/>
        <v>4.4429867106499206</v>
      </c>
      <c r="I22" s="29">
        <f t="shared" si="1"/>
        <v>47.740733201953446</v>
      </c>
      <c r="J22" s="29">
        <f t="shared" si="1"/>
        <v>44.438754857470698</v>
      </c>
      <c r="K22" s="30">
        <f>(I22-J22)/J22*100</f>
        <v>7.4304024833127054</v>
      </c>
    </row>
    <row r="23" spans="1:12">
      <c r="A23" s="8"/>
      <c r="B23" s="8"/>
      <c r="C23" s="8"/>
      <c r="D23" s="8"/>
      <c r="E23" s="8"/>
      <c r="F23" s="8"/>
      <c r="G23" s="8"/>
      <c r="H23" s="8"/>
      <c r="I23" s="8"/>
      <c r="J23" s="7" t="s">
        <v>8</v>
      </c>
      <c r="K23" s="14">
        <f>AVERAGE(K7:K22)</f>
        <v>8.8968012451631129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Variation in single nuts</vt:lpstr>
      <vt:lpstr>Variation in vertical halves </vt:lpstr>
      <vt:lpstr>Variation in horizontal halves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2012-10-03T23:48:23Z</dcterms:created>
  <dcterms:modified xsi:type="dcterms:W3CDTF">2013-01-20T10:29:34Z</dcterms:modified>
</cp:coreProperties>
</file>